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 activeTab="1"/>
  </bookViews>
  <sheets>
    <sheet name="1пол.2021г." sheetId="1" r:id="rId1"/>
    <sheet name="1пол.2021г.-1 пол.2020г." sheetId="2" r:id="rId2"/>
  </sheets>
  <calcPr calcId="145621"/>
</workbook>
</file>

<file path=xl/calcChain.xml><?xml version="1.0" encoding="utf-8"?>
<calcChain xmlns="http://schemas.openxmlformats.org/spreadsheetml/2006/main">
  <c r="E15" i="1" l="1"/>
  <c r="E15" i="2"/>
  <c r="F15" i="2" s="1"/>
  <c r="F5" i="2"/>
  <c r="F8" i="2"/>
  <c r="F9" i="2"/>
  <c r="F10" i="2"/>
  <c r="F11" i="2"/>
  <c r="F12" i="2"/>
  <c r="F4" i="2"/>
  <c r="F14" i="1"/>
  <c r="D15" i="1"/>
  <c r="F13" i="1" l="1"/>
  <c r="F7" i="1" l="1"/>
  <c r="D15" i="2" l="1"/>
  <c r="F12" i="1"/>
  <c r="F11" i="1"/>
  <c r="F10" i="1"/>
  <c r="F9" i="1"/>
  <c r="F8" i="1"/>
  <c r="F6" i="1"/>
  <c r="F5" i="1"/>
  <c r="F4" i="1"/>
  <c r="F15" i="1" l="1"/>
</calcChain>
</file>

<file path=xl/sharedStrings.xml><?xml version="1.0" encoding="utf-8"?>
<sst xmlns="http://schemas.openxmlformats.org/spreadsheetml/2006/main" count="56" uniqueCount="31">
  <si>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</si>
  <si>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</si>
  <si>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</si>
  <si>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</si>
  <si>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</si>
  <si>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</si>
  <si>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</si>
  <si>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</si>
  <si>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</si>
  <si>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</si>
  <si>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</si>
  <si>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</si>
  <si>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</si>
  <si>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</si>
  <si>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</si>
  <si>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>Устойчивое развитие сельских территорий Мглинского района Брянской области</t>
  </si>
  <si>
    <t xml:space="preserve">Обеспечение правопорядка на территории Мглинского района </t>
  </si>
  <si>
    <t>Управление муниципальной собственностью Мглинского района</t>
  </si>
  <si>
    <t xml:space="preserve">Развитие образования Мглинского района </t>
  </si>
  <si>
    <t xml:space="preserve">Развитие культуры и сохранение культурного наследия Мглинского района </t>
  </si>
  <si>
    <t xml:space="preserve">Управление муниципальными финансами Мглинского района </t>
  </si>
  <si>
    <t xml:space="preserve">Проведение капитального ремонта многоквартирных домов на территории Мглинского района  </t>
  </si>
  <si>
    <t>Энергосбережение и повышение энергетической эффективности в Мглинском районе</t>
  </si>
  <si>
    <t>11</t>
  </si>
  <si>
    <t>Кассовое исполнение за  1 полугодие 2020 года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</si>
  <si>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1 полугодие 2021 года</t>
  </si>
  <si>
    <t>12</t>
  </si>
  <si>
    <t>Строительство, реконструкция,модернизация объектов питьевого водоснабжения</t>
  </si>
  <si>
    <t>Кассовое исполнение за  1 полугодие 2021 года</t>
  </si>
  <si>
    <t xml:space="preserve">Процент исполнения 2021г. к 2020г. </t>
  </si>
  <si>
    <t xml:space="preserve">Сведения о фактических расходах на реализацию муниципальных программ  Мглинского муниципального района Брянской области за 1 полугодие 2021 года в сравнении с 1 полугодием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</si>
</sst>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opLeftCell="A10" workbookViewId="0">
      <selection activeCell="E14" sqref="E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25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28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60899587.130000003</v>
      </c>
      <c r="E4" s="2">
        <v>21806575.219999999</v>
      </c>
      <c r="F4" s="7">
        <f>E4/D4*100</f>
        <v>35.807427024834084</v>
      </c>
      <c r="G4" s="4"/>
    </row>
    <row r="5" spans="2:7" ht="60.75" customHeight="1" x14ac:dyDescent="0.3">
      <c r="B5" s="5" t="s">
        <v>14</v>
      </c>
      <c r="C5" s="8" t="s">
        <v>4</v>
      </c>
      <c r="D5" s="2">
        <v>34379045.520000003</v>
      </c>
      <c r="E5" s="2">
        <v>3764987.26</v>
      </c>
      <c r="F5" s="7">
        <f t="shared" ref="F5:F15" si="0">E5/D5*100</f>
        <v>10.951401363978297</v>
      </c>
      <c r="G5" s="4"/>
    </row>
    <row r="6" spans="2:7" ht="76.5" customHeight="1" x14ac:dyDescent="0.3">
      <c r="B6" s="5" t="s">
        <v>15</v>
      </c>
      <c r="C6" s="8" t="s">
        <v>5</v>
      </c>
      <c r="D6" s="2">
        <v>50000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16</v>
      </c>
      <c r="C7" s="8" t="s">
        <v>6</v>
      </c>
      <c r="D7" s="2">
        <v>128500</v>
      </c>
      <c r="E7" s="2">
        <v>0</v>
      </c>
      <c r="F7" s="7">
        <f t="shared" si="0"/>
        <v>0</v>
      </c>
      <c r="G7" s="4"/>
    </row>
    <row r="8" spans="2:7" ht="64.5" customHeight="1" x14ac:dyDescent="0.3">
      <c r="B8" s="5" t="s">
        <v>17</v>
      </c>
      <c r="C8" s="8" t="s">
        <v>7</v>
      </c>
      <c r="D8" s="2">
        <v>1689294</v>
      </c>
      <c r="E8" s="2">
        <v>690700.11</v>
      </c>
      <c r="F8" s="7">
        <f t="shared" si="0"/>
        <v>40.886909561035559</v>
      </c>
      <c r="G8" s="4"/>
    </row>
    <row r="9" spans="2:7" ht="69" customHeight="1" x14ac:dyDescent="0.3">
      <c r="B9" s="5" t="s">
        <v>18</v>
      </c>
      <c r="C9" s="8" t="s">
        <v>8</v>
      </c>
      <c r="D9" s="2">
        <v>205055613.06999999</v>
      </c>
      <c r="E9" s="2">
        <v>96497111.329999998</v>
      </c>
      <c r="F9" s="7">
        <f t="shared" si="0"/>
        <v>47.058995306340975</v>
      </c>
      <c r="G9" s="4"/>
    </row>
    <row r="10" spans="2:7" ht="72.75" customHeight="1" x14ac:dyDescent="0.3">
      <c r="B10" s="5" t="s">
        <v>19</v>
      </c>
      <c r="C10" s="8" t="s">
        <v>9</v>
      </c>
      <c r="D10" s="2">
        <v>34717839.049999997</v>
      </c>
      <c r="E10" s="2">
        <v>14207415.67</v>
      </c>
      <c r="F10" s="7">
        <f t="shared" si="0"/>
        <v>40.922522999022895</v>
      </c>
      <c r="G10" s="4"/>
    </row>
    <row r="11" spans="2:7" ht="61.5" customHeight="1" x14ac:dyDescent="0.3">
      <c r="B11" s="5" t="s">
        <v>20</v>
      </c>
      <c r="C11" s="8" t="s">
        <v>10</v>
      </c>
      <c r="D11" s="2">
        <v>6354178</v>
      </c>
      <c r="E11" s="2">
        <v>3155565.34</v>
      </c>
      <c r="F11" s="7">
        <f t="shared" si="0"/>
        <v>49.661267594329274</v>
      </c>
      <c r="G11" s="4"/>
    </row>
    <row r="12" spans="2:7" ht="75" x14ac:dyDescent="0.3">
      <c r="B12" s="5" t="s">
        <v>21</v>
      </c>
      <c r="C12" s="8" t="s">
        <v>11</v>
      </c>
      <c r="D12" s="2">
        <v>45331.56</v>
      </c>
      <c r="E12" s="2">
        <v>15334.98</v>
      </c>
      <c r="F12" s="7">
        <f t="shared" si="0"/>
        <v>33.828485055444816</v>
      </c>
      <c r="G12" s="4"/>
    </row>
    <row r="13" spans="2:7" ht="80.25" customHeight="1" x14ac:dyDescent="0.3">
      <c r="B13" s="5" t="s">
        <v>22</v>
      </c>
      <c r="C13" s="8" t="s">
        <v>23</v>
      </c>
      <c r="D13" s="2">
        <v>100000</v>
      </c>
      <c r="E13" s="2">
        <v>0</v>
      </c>
      <c r="F13" s="7">
        <f t="shared" si="0"/>
        <v>0</v>
      </c>
      <c r="G13" s="4"/>
    </row>
    <row r="14" spans="2:7" ht="80.25" customHeight="1" x14ac:dyDescent="0.3">
      <c r="B14" s="5" t="s">
        <v>27</v>
      </c>
      <c r="C14" s="8" t="s">
        <v>26</v>
      </c>
      <c r="D14" s="2">
        <v>4762441</v>
      </c>
      <c r="E14" s="2">
        <v>4662363</v>
      </c>
      <c r="F14" s="7">
        <f t="shared" si="0"/>
        <v>97.898598638807286</v>
      </c>
      <c r="G14" s="4"/>
    </row>
    <row r="15" spans="2:7" ht="18.75" x14ac:dyDescent="0.3">
      <c r="B15" s="3"/>
      <c r="C15" s="3"/>
      <c r="D15" s="2">
        <f>SUM(D4:D14)</f>
        <v>348181829.33000004</v>
      </c>
      <c r="E15" s="2">
        <f>SUM(E4:E14)</f>
        <v>144800052.90999997</v>
      </c>
      <c r="F15" s="7">
        <f t="shared" si="0"/>
        <v>41.587481227448336</v>
      </c>
      <c r="G15" s="4"/>
    </row>
    <row r="17" spans="5:5" ht="18.75" x14ac:dyDescent="0.3">
      <c r="E17" s="1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topLeftCell="A7" workbookViewId="0">
      <selection activeCell="I3" sqref="I3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30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24</v>
      </c>
      <c r="E3" s="6" t="s">
        <v>28</v>
      </c>
      <c r="F3" s="6" t="s">
        <v>29</v>
      </c>
    </row>
    <row r="4" spans="2:7" ht="82.5" customHeight="1" x14ac:dyDescent="0.3">
      <c r="B4" s="1" t="s">
        <v>13</v>
      </c>
      <c r="C4" s="8" t="s">
        <v>3</v>
      </c>
      <c r="D4" s="2">
        <v>18913751.859999999</v>
      </c>
      <c r="E4" s="2">
        <v>21806575.219999999</v>
      </c>
      <c r="F4" s="7">
        <f>E4/D4*100</f>
        <v>115.29481501826153</v>
      </c>
      <c r="G4" s="4"/>
    </row>
    <row r="5" spans="2:7" ht="45.75" customHeight="1" x14ac:dyDescent="0.3">
      <c r="B5" s="5" t="s">
        <v>14</v>
      </c>
      <c r="C5" s="8" t="s">
        <v>4</v>
      </c>
      <c r="D5" s="2">
        <v>2775326.05</v>
      </c>
      <c r="E5" s="2">
        <v>3764987.26</v>
      </c>
      <c r="F5" s="7">
        <f t="shared" ref="F5:F15" si="0">E5/D5*100</f>
        <v>135.65927722258076</v>
      </c>
      <c r="G5" s="4"/>
    </row>
    <row r="6" spans="2:7" ht="69.75" customHeight="1" x14ac:dyDescent="0.3">
      <c r="B6" s="5" t="s">
        <v>15</v>
      </c>
      <c r="C6" s="8" t="s">
        <v>5</v>
      </c>
      <c r="D6" s="2">
        <v>0</v>
      </c>
      <c r="E6" s="2">
        <v>0</v>
      </c>
      <c r="F6" s="7">
        <v>0</v>
      </c>
      <c r="G6" s="4"/>
    </row>
    <row r="7" spans="2:7" ht="58.5" customHeight="1" x14ac:dyDescent="0.3">
      <c r="B7" s="5" t="s">
        <v>16</v>
      </c>
      <c r="C7" s="8" t="s">
        <v>6</v>
      </c>
      <c r="D7" s="2">
        <v>0</v>
      </c>
      <c r="E7" s="2">
        <v>0</v>
      </c>
      <c r="F7" s="7">
        <v>0</v>
      </c>
      <c r="G7" s="4"/>
    </row>
    <row r="8" spans="2:7" ht="63" customHeight="1" x14ac:dyDescent="0.3">
      <c r="B8" s="5" t="s">
        <v>17</v>
      </c>
      <c r="C8" s="8" t="s">
        <v>7</v>
      </c>
      <c r="D8" s="2">
        <v>653464.23</v>
      </c>
      <c r="E8" s="2">
        <v>690700.11</v>
      </c>
      <c r="F8" s="7">
        <f t="shared" si="0"/>
        <v>105.69822773619913</v>
      </c>
      <c r="G8" s="4"/>
    </row>
    <row r="9" spans="2:7" ht="45" customHeight="1" x14ac:dyDescent="0.3">
      <c r="B9" s="5" t="s">
        <v>18</v>
      </c>
      <c r="C9" s="8" t="s">
        <v>8</v>
      </c>
      <c r="D9" s="2">
        <v>86397800.849999994</v>
      </c>
      <c r="E9" s="2">
        <v>96497111.129999995</v>
      </c>
      <c r="F9" s="7">
        <f t="shared" si="0"/>
        <v>111.68931405734965</v>
      </c>
      <c r="G9" s="4"/>
    </row>
    <row r="10" spans="2:7" ht="57.75" customHeight="1" x14ac:dyDescent="0.3">
      <c r="B10" s="5" t="s">
        <v>19</v>
      </c>
      <c r="C10" s="8" t="s">
        <v>9</v>
      </c>
      <c r="D10" s="2">
        <v>14448105.390000001</v>
      </c>
      <c r="E10" s="2">
        <v>14207415.67</v>
      </c>
      <c r="F10" s="7">
        <f t="shared" si="0"/>
        <v>98.334108774105502</v>
      </c>
      <c r="G10" s="4"/>
    </row>
    <row r="11" spans="2:7" ht="61.5" customHeight="1" x14ac:dyDescent="0.3">
      <c r="B11" s="5" t="s">
        <v>20</v>
      </c>
      <c r="C11" s="8" t="s">
        <v>10</v>
      </c>
      <c r="D11" s="2">
        <v>2726857.2</v>
      </c>
      <c r="E11" s="2">
        <v>3155565.34</v>
      </c>
      <c r="F11" s="7">
        <f t="shared" si="0"/>
        <v>115.72169382393767</v>
      </c>
      <c r="G11" s="4"/>
    </row>
    <row r="12" spans="2:7" ht="75" x14ac:dyDescent="0.3">
      <c r="B12" s="5" t="s">
        <v>21</v>
      </c>
      <c r="C12" s="8" t="s">
        <v>11</v>
      </c>
      <c r="D12" s="2">
        <v>17197.150000000001</v>
      </c>
      <c r="E12" s="2">
        <v>15334.98</v>
      </c>
      <c r="F12" s="7">
        <f t="shared" si="0"/>
        <v>89.17163599782522</v>
      </c>
      <c r="G12" s="4"/>
    </row>
    <row r="13" spans="2:7" ht="75" x14ac:dyDescent="0.3">
      <c r="B13" s="5" t="s">
        <v>22</v>
      </c>
      <c r="C13" s="8" t="s">
        <v>23</v>
      </c>
      <c r="D13" s="2">
        <v>0</v>
      </c>
      <c r="E13" s="2">
        <v>0</v>
      </c>
      <c r="F13" s="7">
        <v>0</v>
      </c>
      <c r="G13" s="4"/>
    </row>
    <row r="14" spans="2:7" ht="75" x14ac:dyDescent="0.3">
      <c r="B14" s="5" t="s">
        <v>27</v>
      </c>
      <c r="C14" s="8" t="s">
        <v>26</v>
      </c>
      <c r="D14" s="2">
        <v>0</v>
      </c>
      <c r="E14" s="2">
        <v>4662363</v>
      </c>
      <c r="F14" s="7">
        <v>0</v>
      </c>
      <c r="G14" s="4"/>
    </row>
    <row r="15" spans="2:7" ht="18.75" x14ac:dyDescent="0.3">
      <c r="B15" s="3"/>
      <c r="C15" s="3"/>
      <c r="D15" s="2">
        <f t="shared" ref="D15" si="1">SUM(D4:D12)</f>
        <v>125932502.73</v>
      </c>
      <c r="E15" s="2">
        <f>E4+E5+E6+E7++E8+E9+E10+E11+E12+E13+E14</f>
        <v>144800052.70999998</v>
      </c>
      <c r="F15" s="7">
        <f t="shared" si="0"/>
        <v>114.98227190835087</v>
      </c>
      <c r="G15" s="4"/>
    </row>
    <row r="17" spans="5:5" ht="18.75" x14ac:dyDescent="0.3">
      <c r="E17" s="2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1пол.2021г.</vt:lpstr>
      <vt:lpstr>1пол.2021г.-1 пол.2020г.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2018-10-31T06:12:23Z</cp:lastPrinted>
  <dcterms:created xsi:type="dcterms:W3CDTF">2018-03-27T08:32:03Z</dcterms:created>
  <dcterms:modified xsi:type="dcterms:W3CDTF">2021-08-16T12:44:29Z</dcterms:modified>
</cp:coreProperties>
</file>